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3040" windowHeight="8055"/>
  </bookViews>
  <sheets>
    <sheet name="OPUC 2-5"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34" i="1" l="1"/>
  <c r="B34" i="1" s="1"/>
  <c r="D33" i="1"/>
  <c r="C33" i="1" s="1"/>
  <c r="C32" i="1"/>
  <c r="D32" i="1" s="1"/>
  <c r="B27" i="1"/>
  <c r="D27" i="1" s="1"/>
  <c r="C35" i="1"/>
  <c r="B35" i="1"/>
  <c r="D31" i="1"/>
  <c r="D30" i="1"/>
  <c r="D29" i="1"/>
  <c r="D28" i="1"/>
  <c r="C34" i="1" l="1"/>
  <c r="B33" i="1"/>
  <c r="B36" i="1" s="1"/>
  <c r="D36" i="1"/>
  <c r="C36" i="1"/>
  <c r="D15" i="1"/>
  <c r="C18" i="1"/>
  <c r="C17" i="1"/>
  <c r="C16" i="1"/>
  <c r="B17" i="1"/>
  <c r="B18" i="1"/>
  <c r="B16" i="1"/>
  <c r="D11" i="1"/>
  <c r="D12" i="1"/>
  <c r="D13" i="1"/>
  <c r="D14" i="1"/>
  <c r="D10" i="1"/>
  <c r="B19" i="1" l="1"/>
  <c r="C19" i="1"/>
  <c r="D19" i="1"/>
</calcChain>
</file>

<file path=xl/sharedStrings.xml><?xml version="1.0" encoding="utf-8"?>
<sst xmlns="http://schemas.openxmlformats.org/spreadsheetml/2006/main" count="35" uniqueCount="21">
  <si>
    <t>OPUC 2-5</t>
  </si>
  <si>
    <t>Monarch Utilities I L.P.</t>
  </si>
  <si>
    <t>Docket No. 50944</t>
  </si>
  <si>
    <t>Witness: Victoria Shupak</t>
  </si>
  <si>
    <t>As Filed</t>
  </si>
  <si>
    <t>Water</t>
  </si>
  <si>
    <t>Wastewater</t>
  </si>
  <si>
    <t>Total *</t>
  </si>
  <si>
    <t>ADFIT - Depreciation:</t>
  </si>
  <si>
    <t>Monarch (Water Only) **</t>
  </si>
  <si>
    <t>Inverness (Water Only)</t>
  </si>
  <si>
    <t>SW Utilities (Water Only)</t>
  </si>
  <si>
    <t>Ni Texas (Water Only)</t>
  </si>
  <si>
    <t>Water Services (Water Only)</t>
  </si>
  <si>
    <t>Monarch (Wastewater Only) **</t>
  </si>
  <si>
    <t>Monarch Shared (88% Water; 12% Wastewater) **</t>
  </si>
  <si>
    <t>Parent Company Allocated Rate Base (88% Water; 12% Wastewater)</t>
  </si>
  <si>
    <t>Amounts Per II-E-3.5, Line 4, Columns (h) and (i)</t>
  </si>
  <si>
    <t>* Values embedded in the water and sewer depreciation deferred credit amounts on Schedule II-E-3.5.</t>
  </si>
  <si>
    <t>As Corrected</t>
  </si>
  <si>
    <t>** The signs of these deferred tax balances as filed were inadvertantly reversed in the rate filing package. The correct amounts are shown in the as corrected table above and results in a decrease of $459,634 in the ADFIT liability balance.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</si>
</sst>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_);_(* \(#,##0.00\);_(* &quot;-&quot;??_);_(@_)"/>
    <numFmt numFmtId="164" formatCode="_(* #,##0_);_(* \(#,##0\);_(* &quot;-&quot;??_);_(@_)"/>
  </numFmts>
  <fonts count="4" x14ac:knownFonts="1">
    <font>
      <sz val="11"/>
      <color theme="1"/>
      <name val="Calibri"/>
      <family val="2"/>
      <scheme val="minor"/>
    </font>
    <font>
      <sz val="11"/>
      <color theme="1"/>
      <name val="Calibri"/>
      <family val="2"/>
      <scheme val="minor"/>
    </font>
    <font>
      <b/>
      <sz val="11"/>
      <color theme="1"/>
      <name val="Calibri"/>
      <family val="2"/>
      <scheme val="minor"/>
    </font>
    <font>
      <u/>
      <sz val="11"/>
      <color theme="1"/>
      <name val="Calibri"/>
      <family val="2"/>
      <scheme val="minor"/>
    </font>
  </fonts>
  <fills count="2">
    <fill>
      <patternFill patternType="none"/>
    </fill>
    <fill>
      <patternFill patternType="gray125"/>
    </fill>
  </fills>
  <borders count="2">
    <border>
      <left/>
      <right/>
      <top/>
      <bottom/>
      <diagonal/>
    </border>
    <border>
      <left/>
      <right/>
      <top/>
      <bottom style="thin">
        <color indexed="64"/>
      </bottom>
      <diagonal/>
    </border>
  </borders>
  <cellStyleXfs count="2">
    <xf numFmtId="0" fontId="0" fillId="0" borderId="0"/>
    <xf numFmtId="43" fontId="1" fillId="0" borderId="0" applyFont="0" applyFill="0" applyBorder="0" applyAlignment="0" applyProtection="0"/>
  </cellStyleXfs>
  <cellXfs count="16">
    <xf numFmtId="0" fontId="0" fillId="0" borderId="0" xfId="0"/>
    <xf numFmtId="0" fontId="0" fillId="0" borderId="0" xfId="0" applyAlignment="1">
      <alignment wrapText="1"/>
    </xf>
    <xf numFmtId="43" fontId="0" fillId="0" borderId="0" xfId="1" applyFont="1"/>
    <xf numFmtId="43" fontId="2" fillId="0" borderId="0" xfId="1" applyFont="1"/>
    <xf numFmtId="43" fontId="2" fillId="0" borderId="1" xfId="1" applyFont="1" applyBorder="1" applyAlignment="1">
      <alignment horizontal="center"/>
    </xf>
    <xf numFmtId="43" fontId="0" fillId="0" borderId="1" xfId="1" applyFont="1" applyBorder="1"/>
    <xf numFmtId="43" fontId="2" fillId="0" borderId="1" xfId="1" applyFont="1" applyBorder="1"/>
    <xf numFmtId="43" fontId="2" fillId="0" borderId="0" xfId="1" applyFont="1" applyBorder="1" applyAlignment="1">
      <alignment horizontal="center"/>
    </xf>
    <xf numFmtId="0" fontId="2" fillId="0" borderId="0" xfId="0" applyFont="1" applyAlignment="1">
      <alignment wrapText="1"/>
    </xf>
    <xf numFmtId="164" fontId="2" fillId="0" borderId="0" xfId="1" applyNumberFormat="1" applyFont="1"/>
    <xf numFmtId="0" fontId="3" fillId="0" borderId="0" xfId="0" applyFont="1"/>
    <xf numFmtId="43" fontId="2" fillId="0" borderId="1" xfId="1" applyFont="1" applyBorder="1" applyAlignment="1">
      <alignment horizontal="center" wrapText="1"/>
    </xf>
    <xf numFmtId="0" fontId="2" fillId="0" borderId="0" xfId="0" applyFont="1"/>
    <xf numFmtId="164" fontId="0" fillId="0" borderId="0" xfId="0" applyNumberFormat="1"/>
    <xf numFmtId="0" fontId="0" fillId="0" borderId="0" xfId="0" applyAlignment="1">
      <alignment horizontal="left" wrapText="1"/>
    </xf>
    <xf numFmtId="0" fontId="2" fillId="0" borderId="1" xfId="0" applyFont="1" applyBorder="1" applyAlignment="1">
      <alignment horizontal="center"/>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8"/>
  <sheetViews>
    <sheetView tabSelected="1" workbookViewId="0">
      <selection activeCell="F35" sqref="F35"/>
    </sheetView>
  </sheetViews>
  <sheetFormatPr defaultRowHeight="15" x14ac:dyDescent="0.25"/>
  <cols>
    <col min="1" max="1" width="45.85546875" customWidth="1"/>
    <col min="2" max="12" width="12.7109375" customWidth="1"/>
  </cols>
  <sheetData>
    <row r="1" spans="1:12" x14ac:dyDescent="0.25">
      <c r="A1" s="12" t="s">
        <v>0</v>
      </c>
    </row>
    <row r="2" spans="1:12" x14ac:dyDescent="0.25">
      <c r="A2" s="12" t="s">
        <v>1</v>
      </c>
    </row>
    <row r="3" spans="1:12" x14ac:dyDescent="0.25">
      <c r="A3" s="12" t="s">
        <v>2</v>
      </c>
    </row>
    <row r="4" spans="1:12" x14ac:dyDescent="0.25">
      <c r="A4" s="12" t="s">
        <v>3</v>
      </c>
    </row>
    <row r="7" spans="1:12" x14ac:dyDescent="0.25">
      <c r="A7" s="15" t="s">
        <v>4</v>
      </c>
      <c r="B7" s="15"/>
      <c r="C7" s="15"/>
      <c r="D7" s="15"/>
      <c r="E7" s="2"/>
      <c r="F7" s="2"/>
      <c r="G7" s="2"/>
      <c r="H7" s="2"/>
      <c r="I7" s="2"/>
      <c r="J7" s="2"/>
      <c r="K7" s="2"/>
      <c r="L7" s="2"/>
    </row>
    <row r="8" spans="1:12" x14ac:dyDescent="0.25">
      <c r="B8" s="4" t="s">
        <v>5</v>
      </c>
      <c r="C8" s="4" t="s">
        <v>6</v>
      </c>
      <c r="D8" s="11" t="s">
        <v>7</v>
      </c>
      <c r="E8" s="2"/>
      <c r="F8" s="2"/>
      <c r="G8" s="2"/>
      <c r="H8" s="2"/>
      <c r="I8" s="2"/>
      <c r="J8" s="2"/>
      <c r="K8" s="2"/>
      <c r="L8" s="2"/>
    </row>
    <row r="9" spans="1:12" x14ac:dyDescent="0.25">
      <c r="A9" s="10" t="s">
        <v>8</v>
      </c>
      <c r="B9" s="7"/>
      <c r="C9" s="7"/>
      <c r="D9" s="7"/>
      <c r="E9" s="2"/>
      <c r="F9" s="2"/>
      <c r="G9" s="2"/>
      <c r="H9" s="2"/>
      <c r="I9" s="2"/>
      <c r="J9" s="2"/>
      <c r="K9" s="2"/>
      <c r="L9" s="2"/>
    </row>
    <row r="10" spans="1:12" x14ac:dyDescent="0.25">
      <c r="A10" t="s">
        <v>9</v>
      </c>
      <c r="B10" s="2">
        <v>-332715.3</v>
      </c>
      <c r="C10" s="2">
        <v>0</v>
      </c>
      <c r="D10" s="3">
        <f>SUM(B10:C10)</f>
        <v>-332715.3</v>
      </c>
      <c r="E10" s="2"/>
      <c r="F10" s="2"/>
      <c r="G10" s="2"/>
      <c r="H10" s="2"/>
      <c r="I10" s="2"/>
      <c r="J10" s="2"/>
      <c r="K10" s="2"/>
      <c r="L10" s="2"/>
    </row>
    <row r="11" spans="1:12" x14ac:dyDescent="0.25">
      <c r="A11" t="s">
        <v>10</v>
      </c>
      <c r="B11" s="2">
        <v>4682</v>
      </c>
      <c r="C11" s="2">
        <v>0</v>
      </c>
      <c r="D11" s="3">
        <f t="shared" ref="D11:D14" si="0">SUM(B11:C11)</f>
        <v>4682</v>
      </c>
      <c r="E11" s="2"/>
      <c r="F11" s="2"/>
      <c r="G11" s="2"/>
      <c r="H11" s="2"/>
      <c r="I11" s="2"/>
      <c r="J11" s="2"/>
      <c r="K11" s="2"/>
      <c r="L11" s="2"/>
    </row>
    <row r="12" spans="1:12" x14ac:dyDescent="0.25">
      <c r="A12" t="s">
        <v>11</v>
      </c>
      <c r="B12" s="2">
        <v>-1940</v>
      </c>
      <c r="C12" s="2">
        <v>0</v>
      </c>
      <c r="D12" s="3">
        <f t="shared" si="0"/>
        <v>-1940</v>
      </c>
      <c r="E12" s="2"/>
      <c r="F12" s="2"/>
      <c r="G12" s="2"/>
      <c r="H12" s="2"/>
      <c r="I12" s="2"/>
      <c r="J12" s="2"/>
      <c r="K12" s="2"/>
      <c r="L12" s="2"/>
    </row>
    <row r="13" spans="1:12" x14ac:dyDescent="0.25">
      <c r="A13" t="s">
        <v>12</v>
      </c>
      <c r="B13" s="2">
        <v>40407</v>
      </c>
      <c r="C13" s="2">
        <v>0</v>
      </c>
      <c r="D13" s="3">
        <f t="shared" si="0"/>
        <v>40407</v>
      </c>
      <c r="E13" s="2"/>
      <c r="F13" s="2"/>
      <c r="G13" s="2"/>
      <c r="H13" s="2"/>
      <c r="I13" s="2"/>
      <c r="J13" s="2"/>
      <c r="K13" s="2"/>
      <c r="L13" s="2"/>
    </row>
    <row r="14" spans="1:12" x14ac:dyDescent="0.25">
      <c r="A14" t="s">
        <v>13</v>
      </c>
      <c r="B14" s="2">
        <v>-320711</v>
      </c>
      <c r="C14" s="2">
        <v>0</v>
      </c>
      <c r="D14" s="3">
        <f t="shared" si="0"/>
        <v>-320711</v>
      </c>
      <c r="E14" s="2"/>
      <c r="F14" s="2"/>
      <c r="G14" s="2"/>
      <c r="H14" s="2"/>
      <c r="I14" s="2"/>
      <c r="J14" s="2"/>
      <c r="K14" s="2"/>
      <c r="L14" s="2"/>
    </row>
    <row r="15" spans="1:12" x14ac:dyDescent="0.25">
      <c r="A15" t="s">
        <v>14</v>
      </c>
      <c r="B15" s="2">
        <v>0</v>
      </c>
      <c r="C15" s="2">
        <v>3026.52</v>
      </c>
      <c r="D15" s="3">
        <f t="shared" ref="D15" si="1">SUM(B15:C15)</f>
        <v>3026.52</v>
      </c>
      <c r="E15" s="2"/>
      <c r="F15" s="2"/>
      <c r="G15" s="2"/>
      <c r="H15" s="2"/>
      <c r="I15" s="2"/>
      <c r="J15" s="2"/>
      <c r="K15" s="2"/>
      <c r="L15" s="2"/>
    </row>
    <row r="16" spans="1:12" x14ac:dyDescent="0.25">
      <c r="A16" t="s">
        <v>15</v>
      </c>
      <c r="B16" s="2">
        <f>D16*0.88</f>
        <v>83058.448000000004</v>
      </c>
      <c r="C16" s="2">
        <f>D16*0.12</f>
        <v>11326.152</v>
      </c>
      <c r="D16" s="3">
        <v>94384.6</v>
      </c>
      <c r="E16" s="2"/>
      <c r="F16" s="2"/>
      <c r="G16" s="2"/>
      <c r="H16" s="2"/>
      <c r="I16" s="2"/>
      <c r="J16" s="2"/>
      <c r="K16" s="2"/>
      <c r="L16" s="2"/>
    </row>
    <row r="17" spans="1:12" x14ac:dyDescent="0.25">
      <c r="A17" t="s">
        <v>15</v>
      </c>
      <c r="B17" s="2">
        <f>D17*0.88</f>
        <v>4828.5511999999999</v>
      </c>
      <c r="C17" s="2">
        <f>D17*0.12</f>
        <v>658.4387999999999</v>
      </c>
      <c r="D17" s="3">
        <v>5486.99</v>
      </c>
      <c r="E17" s="2"/>
      <c r="F17" s="2"/>
      <c r="G17" s="2"/>
      <c r="H17" s="2"/>
      <c r="I17" s="2"/>
      <c r="J17" s="2"/>
      <c r="K17" s="2"/>
      <c r="L17" s="2"/>
    </row>
    <row r="18" spans="1:12" ht="30" x14ac:dyDescent="0.25">
      <c r="A18" s="1" t="s">
        <v>16</v>
      </c>
      <c r="B18" s="5">
        <f>D18*0.88</f>
        <v>-73345.36</v>
      </c>
      <c r="C18" s="5">
        <f>D18*0.12</f>
        <v>-10001.64</v>
      </c>
      <c r="D18" s="6">
        <v>-83347</v>
      </c>
      <c r="E18" s="2"/>
      <c r="F18" s="2"/>
      <c r="G18" s="2"/>
      <c r="H18" s="2"/>
      <c r="I18" s="2"/>
      <c r="J18" s="2"/>
      <c r="K18" s="2"/>
      <c r="L18" s="2"/>
    </row>
    <row r="19" spans="1:12" x14ac:dyDescent="0.25">
      <c r="A19" s="8" t="s">
        <v>17</v>
      </c>
      <c r="B19" s="9">
        <f>SUM(B10:B18)</f>
        <v>-595735.66080000007</v>
      </c>
      <c r="C19" s="9">
        <f t="shared" ref="C19:D19" si="2">SUM(C10:C18)</f>
        <v>5009.470800000001</v>
      </c>
      <c r="D19" s="9">
        <f t="shared" si="2"/>
        <v>-590726.19000000006</v>
      </c>
      <c r="E19" s="2"/>
      <c r="F19" s="2"/>
      <c r="G19" s="2"/>
      <c r="H19" s="2"/>
      <c r="I19" s="2"/>
      <c r="J19" s="2"/>
      <c r="K19" s="2"/>
      <c r="L19" s="2"/>
    </row>
    <row r="20" spans="1:12" x14ac:dyDescent="0.25">
      <c r="A20" s="1"/>
      <c r="B20" s="2"/>
      <c r="C20" s="2"/>
      <c r="D20" s="2"/>
      <c r="E20" s="2"/>
      <c r="F20" s="2"/>
      <c r="G20" s="2"/>
      <c r="H20" s="2"/>
      <c r="I20" s="2"/>
      <c r="J20" s="2"/>
      <c r="K20" s="2"/>
      <c r="L20" s="2"/>
    </row>
    <row r="21" spans="1:12" ht="30" customHeight="1" x14ac:dyDescent="0.25">
      <c r="A21" s="14" t="s">
        <v>18</v>
      </c>
      <c r="B21" s="14"/>
      <c r="C21" s="14"/>
      <c r="D21" s="2"/>
      <c r="E21" s="2"/>
      <c r="F21" s="2"/>
      <c r="G21" s="2"/>
      <c r="H21" s="2"/>
      <c r="I21" s="2"/>
      <c r="J21" s="2"/>
      <c r="K21" s="2"/>
      <c r="L21" s="2"/>
    </row>
    <row r="22" spans="1:12" x14ac:dyDescent="0.25">
      <c r="B22" s="2"/>
      <c r="C22" s="2"/>
      <c r="D22" s="2"/>
      <c r="E22" s="2"/>
      <c r="F22" s="2"/>
      <c r="G22" s="2"/>
      <c r="H22" s="2"/>
      <c r="I22" s="2"/>
      <c r="J22" s="2"/>
      <c r="K22" s="2"/>
      <c r="L22" s="2"/>
    </row>
    <row r="23" spans="1:12" x14ac:dyDescent="0.25">
      <c r="B23" s="2"/>
      <c r="C23" s="2"/>
      <c r="D23" s="2"/>
      <c r="E23" s="2"/>
      <c r="F23" s="2"/>
      <c r="G23" s="2"/>
      <c r="H23" s="2"/>
      <c r="I23" s="2"/>
      <c r="J23" s="2"/>
      <c r="K23" s="2"/>
      <c r="L23" s="2"/>
    </row>
    <row r="24" spans="1:12" x14ac:dyDescent="0.25">
      <c r="A24" s="15" t="s">
        <v>19</v>
      </c>
      <c r="B24" s="15"/>
      <c r="C24" s="15"/>
      <c r="D24" s="15"/>
      <c r="E24" s="2"/>
      <c r="F24" s="2"/>
      <c r="G24" s="2"/>
      <c r="H24" s="2"/>
      <c r="I24" s="2"/>
      <c r="J24" s="2"/>
      <c r="K24" s="2"/>
      <c r="L24" s="2"/>
    </row>
    <row r="25" spans="1:12" x14ac:dyDescent="0.25">
      <c r="B25" s="4" t="s">
        <v>5</v>
      </c>
      <c r="C25" s="4" t="s">
        <v>6</v>
      </c>
      <c r="D25" s="11" t="s">
        <v>7</v>
      </c>
      <c r="E25" s="2"/>
      <c r="F25" s="2"/>
      <c r="G25" s="2"/>
      <c r="H25" s="2"/>
      <c r="I25" s="2"/>
      <c r="J25" s="2"/>
      <c r="K25" s="2"/>
      <c r="L25" s="2"/>
    </row>
    <row r="26" spans="1:12" x14ac:dyDescent="0.25">
      <c r="A26" s="10" t="s">
        <v>8</v>
      </c>
      <c r="B26" s="7"/>
      <c r="C26" s="7"/>
      <c r="D26" s="7"/>
      <c r="E26" s="2"/>
      <c r="F26" s="2"/>
      <c r="G26" s="2"/>
      <c r="H26" s="2"/>
      <c r="I26" s="2"/>
      <c r="J26" s="2"/>
      <c r="K26" s="2"/>
      <c r="L26" s="2"/>
    </row>
    <row r="27" spans="1:12" x14ac:dyDescent="0.25">
      <c r="A27" t="s">
        <v>9</v>
      </c>
      <c r="B27" s="2">
        <f>-B10</f>
        <v>332715.3</v>
      </c>
      <c r="C27" s="2">
        <v>0</v>
      </c>
      <c r="D27" s="3">
        <f>SUM(B27:C27)</f>
        <v>332715.3</v>
      </c>
      <c r="E27" s="2"/>
      <c r="F27" s="2"/>
      <c r="G27" s="2"/>
      <c r="H27" s="2"/>
      <c r="I27" s="2"/>
      <c r="J27" s="2"/>
      <c r="K27" s="2"/>
      <c r="L27" s="2"/>
    </row>
    <row r="28" spans="1:12" x14ac:dyDescent="0.25">
      <c r="A28" t="s">
        <v>10</v>
      </c>
      <c r="B28" s="2">
        <v>4682</v>
      </c>
      <c r="C28" s="2">
        <v>0</v>
      </c>
      <c r="D28" s="3">
        <f t="shared" ref="D28:D32" si="3">SUM(B28:C28)</f>
        <v>4682</v>
      </c>
    </row>
    <row r="29" spans="1:12" x14ac:dyDescent="0.25">
      <c r="A29" t="s">
        <v>11</v>
      </c>
      <c r="B29" s="2">
        <v>-1940</v>
      </c>
      <c r="C29" s="2">
        <v>0</v>
      </c>
      <c r="D29" s="3">
        <f t="shared" si="3"/>
        <v>-1940</v>
      </c>
    </row>
    <row r="30" spans="1:12" x14ac:dyDescent="0.25">
      <c r="A30" t="s">
        <v>12</v>
      </c>
      <c r="B30" s="2">
        <v>40407</v>
      </c>
      <c r="C30" s="2">
        <v>0</v>
      </c>
      <c r="D30" s="3">
        <f t="shared" si="3"/>
        <v>40407</v>
      </c>
    </row>
    <row r="31" spans="1:12" x14ac:dyDescent="0.25">
      <c r="A31" t="s">
        <v>13</v>
      </c>
      <c r="B31" s="2">
        <v>-320711</v>
      </c>
      <c r="C31" s="2">
        <v>0</v>
      </c>
      <c r="D31" s="3">
        <f t="shared" si="3"/>
        <v>-320711</v>
      </c>
    </row>
    <row r="32" spans="1:12" x14ac:dyDescent="0.25">
      <c r="A32" t="s">
        <v>14</v>
      </c>
      <c r="B32" s="2">
        <v>0</v>
      </c>
      <c r="C32" s="2">
        <f>-C15</f>
        <v>-3026.52</v>
      </c>
      <c r="D32" s="3">
        <f t="shared" si="3"/>
        <v>-3026.52</v>
      </c>
    </row>
    <row r="33" spans="1:5" x14ac:dyDescent="0.25">
      <c r="A33" t="s">
        <v>15</v>
      </c>
      <c r="B33" s="2">
        <f>D33*0.88</f>
        <v>-83058.448000000004</v>
      </c>
      <c r="C33" s="2">
        <f>D33*0.12</f>
        <v>-11326.152</v>
      </c>
      <c r="D33" s="3">
        <f>-D16</f>
        <v>-94384.6</v>
      </c>
    </row>
    <row r="34" spans="1:5" x14ac:dyDescent="0.25">
      <c r="A34" t="s">
        <v>15</v>
      </c>
      <c r="B34" s="2">
        <f>D34*0.88</f>
        <v>-4828.5511999999999</v>
      </c>
      <c r="C34" s="2">
        <f>D34*0.12</f>
        <v>-658.4387999999999</v>
      </c>
      <c r="D34" s="3">
        <f>-D17</f>
        <v>-5486.99</v>
      </c>
    </row>
    <row r="35" spans="1:5" ht="30" x14ac:dyDescent="0.25">
      <c r="A35" s="1" t="s">
        <v>16</v>
      </c>
      <c r="B35" s="5">
        <f>D35*0.88</f>
        <v>-73345.36</v>
      </c>
      <c r="C35" s="5">
        <f>D35*0.12</f>
        <v>-10001.64</v>
      </c>
      <c r="D35" s="6">
        <v>-83347</v>
      </c>
    </row>
    <row r="36" spans="1:5" x14ac:dyDescent="0.25">
      <c r="A36" s="8"/>
      <c r="B36" s="9">
        <f>SUM(B27:B35)</f>
        <v>-106079.05920000002</v>
      </c>
      <c r="C36" s="9">
        <f t="shared" ref="C36:D36" si="4">SUM(C27:C35)</f>
        <v>-25012.750800000002</v>
      </c>
      <c r="D36" s="9">
        <f t="shared" si="4"/>
        <v>-131091.81</v>
      </c>
      <c r="E36" s="13"/>
    </row>
    <row r="37" spans="1:5" x14ac:dyDescent="0.25">
      <c r="A37" s="1"/>
      <c r="B37" s="2"/>
      <c r="C37" s="2"/>
      <c r="D37" s="2"/>
    </row>
    <row r="38" spans="1:5" ht="48.75" customHeight="1" x14ac:dyDescent="0.25">
      <c r="A38" s="14" t="s">
        <v>20</v>
      </c>
      <c r="B38" s="14"/>
      <c r="C38" s="14"/>
      <c r="D38" s="2"/>
    </row>
  </sheetData>
  <mergeCells count="4">
    <mergeCell ref="A21:C21"/>
    <mergeCell ref="A7:D7"/>
    <mergeCell ref="A24:D24"/>
    <mergeCell ref="A38:C38"/>
  </mergeCells>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OPUC 2-5</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2020-09-25T04:43:36Z</dcterms:created>
  <dcterms:modified xsi:type="dcterms:W3CDTF">2020-10-01T16:18:55Z</dcterms:modified>
  <cp:category/>
  <cp:contentStatus/>
</cp:coreProperties>
</file>